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g001\Documents\БЮДЖЕТ\БЮДЖЕТ 2022-2024 гг\ДОХОДЫ\"/>
    </mc:Choice>
  </mc:AlternateContent>
  <bookViews>
    <workbookView xWindow="0" yWindow="195" windowWidth="15300" windowHeight="8325"/>
  </bookViews>
  <sheets>
    <sheet name="районы" sheetId="1" r:id="rId1"/>
    <sheet name="2023" sheetId="2" r:id="rId2"/>
    <sheet name="2024" sheetId="3" r:id="rId3"/>
  </sheets>
  <definedNames>
    <definedName name="_xlnm.Print_Area" localSheetId="0">районы!$A$1:$P$33</definedName>
  </definedNames>
  <calcPr calcId="162913"/>
</workbook>
</file>

<file path=xl/calcChain.xml><?xml version="1.0" encoding="utf-8"?>
<calcChain xmlns="http://schemas.openxmlformats.org/spreadsheetml/2006/main">
  <c r="O21" i="1" l="1"/>
  <c r="N21" i="1"/>
  <c r="M21" i="1"/>
  <c r="L21" i="1"/>
  <c r="K30" i="3" l="1"/>
  <c r="C30" i="3"/>
  <c r="K29" i="3"/>
  <c r="C29" i="3"/>
  <c r="K28" i="3"/>
  <c r="C28" i="3"/>
  <c r="K27" i="3"/>
  <c r="C27" i="3"/>
  <c r="K26" i="3"/>
  <c r="C26" i="3"/>
  <c r="K25" i="3"/>
  <c r="C25" i="3"/>
  <c r="K24" i="3"/>
  <c r="C24" i="3"/>
  <c r="K23" i="3"/>
  <c r="C23" i="3"/>
  <c r="K22" i="3"/>
  <c r="C22" i="3"/>
  <c r="J21" i="3"/>
  <c r="I21" i="3"/>
  <c r="H21" i="3"/>
  <c r="E21" i="3"/>
  <c r="D21" i="3"/>
  <c r="C21" i="3"/>
  <c r="B21" i="3"/>
  <c r="K30" i="2"/>
  <c r="C30" i="2"/>
  <c r="K29" i="2"/>
  <c r="C29" i="2"/>
  <c r="K28" i="2"/>
  <c r="C28" i="2"/>
  <c r="K27" i="2"/>
  <c r="C27" i="2"/>
  <c r="K26" i="2"/>
  <c r="C26" i="2"/>
  <c r="K25" i="2"/>
  <c r="C25" i="2"/>
  <c r="K24" i="2"/>
  <c r="C24" i="2"/>
  <c r="K23" i="2"/>
  <c r="C23" i="2"/>
  <c r="K22" i="2"/>
  <c r="C22" i="2"/>
  <c r="J21" i="2"/>
  <c r="I21" i="2"/>
  <c r="H21" i="2"/>
  <c r="E21" i="2"/>
  <c r="D21" i="2"/>
  <c r="C21" i="2"/>
  <c r="B21" i="2"/>
  <c r="J21" i="1"/>
  <c r="C21" i="1"/>
  <c r="D21" i="1"/>
  <c r="E21" i="1"/>
  <c r="H21" i="1"/>
  <c r="I21" i="1"/>
  <c r="B21" i="1"/>
  <c r="K30" i="1"/>
  <c r="P30" i="1" s="1"/>
  <c r="C30" i="1"/>
  <c r="K29" i="1"/>
  <c r="P29" i="1" s="1"/>
  <c r="C29" i="1"/>
  <c r="K28" i="1"/>
  <c r="P28" i="1" s="1"/>
  <c r="C28" i="1"/>
  <c r="K27" i="1"/>
  <c r="P27" i="1" s="1"/>
  <c r="C27" i="1"/>
  <c r="K26" i="1"/>
  <c r="P26" i="1" s="1"/>
  <c r="C26" i="1"/>
  <c r="K25" i="1"/>
  <c r="P25" i="1" s="1"/>
  <c r="C25" i="1"/>
  <c r="K24" i="1"/>
  <c r="P24" i="1" s="1"/>
  <c r="C24" i="1"/>
  <c r="K23" i="1"/>
  <c r="C23" i="1"/>
  <c r="K22" i="1"/>
  <c r="P22" i="1" s="1"/>
  <c r="C22" i="1"/>
  <c r="P23" i="1" l="1"/>
  <c r="P21" i="1" s="1"/>
  <c r="K21" i="3"/>
  <c r="K21" i="2"/>
  <c r="K21" i="1"/>
</calcChain>
</file>

<file path=xl/sharedStrings.xml><?xml version="1.0" encoding="utf-8"?>
<sst xmlns="http://schemas.openxmlformats.org/spreadsheetml/2006/main" count="116" uniqueCount="43">
  <si>
    <t>Тип бюджетного обязательства (действующее или принимаемое)</t>
  </si>
  <si>
    <t>(для проектов методик указывается проект соответствующей целевой программы)</t>
  </si>
  <si>
    <r>
      <t xml:space="preserve">Реквизиты НПА, утверждающего методику расчета: </t>
    </r>
    <r>
      <rPr>
        <b/>
        <sz val="11"/>
        <color theme="1"/>
        <rFont val="Times New Roman"/>
        <family val="1"/>
        <charset val="204"/>
      </rPr>
      <t>Закон Новосибирской области от 30.04.2014 N 431-ОЗ "О наделении органов местного самоуправления муниципальных районов Новосибирской области отдельными государственными полномочиями Новосибирской области по расчету и предоставлению бюджетам поселений субвенций на осуществление полномочий по первичному воинскому учету на территориях, где отсутствуют военные комиссариаты"</t>
    </r>
  </si>
  <si>
    <t>Численность военно-учётных работников</t>
  </si>
  <si>
    <t>Расходы на 1 работника</t>
  </si>
  <si>
    <t>Фонд оплаты труда с начислениями</t>
  </si>
  <si>
    <t>Всего</t>
  </si>
  <si>
    <t>в т.ч:</t>
  </si>
  <si>
    <t>освобожденных</t>
  </si>
  <si>
    <t>по совместительству</t>
  </si>
  <si>
    <t xml:space="preserve">Наименование муниципального образования
</t>
  </si>
  <si>
    <t>на среднеме-сячную зарплату</t>
  </si>
  <si>
    <t>на матери-альные затраты в год</t>
  </si>
  <si>
    <t>освобожден-ных работников</t>
  </si>
  <si>
    <t>работников по сомести-тельству</t>
  </si>
  <si>
    <t>Общий объем матери-альных затрат</t>
  </si>
  <si>
    <t>Количество граждан, состоящих на воинском учете</t>
  </si>
  <si>
    <t>Расчет межбюджетных трансфертов, предоставляемых местным бюджетам из областного бюджета Новосибирской области в соответствии с утвержденной методикой</t>
  </si>
  <si>
    <r>
      <t xml:space="preserve">Наименование межбюджетного трансферта </t>
    </r>
    <r>
      <rPr>
        <b/>
        <u/>
        <sz val="11"/>
        <color theme="1"/>
        <rFont val="Times New Roman"/>
        <family val="1"/>
        <charset val="204"/>
      </rPr>
      <t xml:space="preserve">Субвенции на осуществление полномочий по первичному воинскому учету на территориях, где отсутствуют военные комиссариаты </t>
    </r>
  </si>
  <si>
    <t>Всего расходов  (тыс.рублей)</t>
  </si>
  <si>
    <t>Муниципальный район - всего:</t>
  </si>
  <si>
    <t>Приложение 2_в разрезе поселений</t>
  </si>
  <si>
    <t>Андреевский</t>
  </si>
  <si>
    <t>Баганский</t>
  </si>
  <si>
    <t>Ивановский</t>
  </si>
  <si>
    <t>Казанский</t>
  </si>
  <si>
    <t>Кузнецовский</t>
  </si>
  <si>
    <t>Лозовской</t>
  </si>
  <si>
    <t>Мироновский</t>
  </si>
  <si>
    <t>Палецкий</t>
  </si>
  <si>
    <t>Савкинский</t>
  </si>
  <si>
    <t>Наименование главного распорядителя бюджетных средств министерство финансов и налоговой политики Новосибирской области</t>
  </si>
  <si>
    <t>Коды бюджетной классифкации по трансферту раздел 0203 "Мобилизационная и вневойсковая подготовка"</t>
  </si>
  <si>
    <t>на 2022 год</t>
  </si>
  <si>
    <t>на 2023 год</t>
  </si>
  <si>
    <t>Глава Баганского района Новосибирской области</t>
  </si>
  <si>
    <t>В.И. Бамбух</t>
  </si>
  <si>
    <t>1 квартал</t>
  </si>
  <si>
    <t>2 квартал</t>
  </si>
  <si>
    <t>3 квартал</t>
  </si>
  <si>
    <t>4 квартал</t>
  </si>
  <si>
    <t>остаток</t>
  </si>
  <si>
    <t>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</si>
</sst>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00"/>
    <numFmt numFmtId="166" formatCode="0.0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1" fontId="6" fillId="0" borderId="6" xfId="0" applyNumberFormat="1" applyFont="1" applyFill="1" applyBorder="1" applyAlignment="1">
      <alignment horizontal="right" vertical="center" wrapText="1"/>
    </xf>
    <xf numFmtId="3" fontId="4" fillId="0" borderId="5" xfId="0" applyNumberFormat="1" applyFont="1" applyFill="1" applyBorder="1" applyAlignment="1">
      <alignment horizontal="left" vertical="top" wrapText="1"/>
    </xf>
    <xf numFmtId="1" fontId="8" fillId="0" borderId="2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Fill="1" applyBorder="1" applyAlignment="1">
      <alignment horizontal="center" vertical="center" wrapText="1"/>
    </xf>
    <xf numFmtId="1" fontId="8" fillId="0" borderId="4" xfId="0" applyNumberFormat="1" applyFont="1" applyFill="1" applyBorder="1" applyAlignment="1">
      <alignment horizontal="center" vertical="center" wrapText="1"/>
    </xf>
    <xf numFmtId="3" fontId="5" fillId="0" borderId="8" xfId="0" applyNumberFormat="1" applyFont="1" applyFill="1" applyBorder="1" applyAlignment="1">
      <alignment horizontal="left" vertical="top" wrapText="1"/>
    </xf>
    <xf numFmtId="0" fontId="1" fillId="0" borderId="11" xfId="0" applyFont="1" applyBorder="1"/>
    <xf numFmtId="164" fontId="5" fillId="0" borderId="13" xfId="0" applyNumberFormat="1" applyFont="1" applyFill="1" applyBorder="1" applyAlignment="1">
      <alignment horizontal="right" vertical="center" wrapText="1"/>
    </xf>
    <xf numFmtId="1" fontId="5" fillId="0" borderId="13" xfId="0" applyNumberFormat="1" applyFont="1" applyFill="1" applyBorder="1" applyAlignment="1">
      <alignment horizontal="right" vertical="center" wrapText="1"/>
    </xf>
    <xf numFmtId="165" fontId="5" fillId="0" borderId="13" xfId="0" applyNumberFormat="1" applyFont="1" applyFill="1" applyBorder="1" applyAlignment="1">
      <alignment horizontal="right" vertical="center" wrapText="1"/>
    </xf>
    <xf numFmtId="3" fontId="5" fillId="0" borderId="15" xfId="0" applyNumberFormat="1" applyFont="1" applyFill="1" applyBorder="1" applyAlignment="1">
      <alignment horizontal="left" vertical="top" wrapText="1"/>
    </xf>
    <xf numFmtId="1" fontId="5" fillId="0" borderId="1" xfId="0" applyNumberFormat="1" applyFont="1" applyFill="1" applyBorder="1" applyAlignment="1">
      <alignment horizontal="right" vertical="center" wrapText="1"/>
    </xf>
    <xf numFmtId="0" fontId="9" fillId="0" borderId="10" xfId="0" applyFont="1" applyBorder="1"/>
    <xf numFmtId="1" fontId="5" fillId="0" borderId="3" xfId="0" applyNumberFormat="1" applyFont="1" applyFill="1" applyBorder="1" applyAlignment="1">
      <alignment horizontal="right" vertical="center" wrapText="1"/>
    </xf>
    <xf numFmtId="14" fontId="1" fillId="0" borderId="0" xfId="0" applyNumberFormat="1" applyFont="1" applyAlignment="1">
      <alignment horizontal="left"/>
    </xf>
    <xf numFmtId="165" fontId="6" fillId="0" borderId="6" xfId="0" applyNumberFormat="1" applyFont="1" applyFill="1" applyBorder="1" applyAlignment="1">
      <alignment horizontal="right" vertical="center" wrapText="1"/>
    </xf>
    <xf numFmtId="164" fontId="6" fillId="0" borderId="6" xfId="0" applyNumberFormat="1" applyFont="1" applyFill="1" applyBorder="1" applyAlignment="1">
      <alignment horizontal="right" vertical="center" wrapText="1"/>
    </xf>
    <xf numFmtId="164" fontId="5" fillId="0" borderId="3" xfId="0" applyNumberFormat="1" applyFont="1" applyFill="1" applyBorder="1" applyAlignment="1">
      <alignment horizontal="right" vertical="center" wrapText="1"/>
    </xf>
    <xf numFmtId="164" fontId="4" fillId="0" borderId="6" xfId="0" applyNumberFormat="1" applyFont="1" applyFill="1" applyBorder="1" applyAlignment="1">
      <alignment horizontal="right" vertical="center" wrapText="1"/>
    </xf>
    <xf numFmtId="165" fontId="5" fillId="0" borderId="3" xfId="0" applyNumberFormat="1" applyFont="1" applyFill="1" applyBorder="1" applyAlignment="1">
      <alignment horizontal="right" vertical="center" wrapText="1"/>
    </xf>
    <xf numFmtId="2" fontId="5" fillId="0" borderId="13" xfId="0" applyNumberFormat="1" applyFont="1" applyFill="1" applyBorder="1" applyAlignment="1">
      <alignment horizontal="right" vertical="center" wrapText="1"/>
    </xf>
    <xf numFmtId="2" fontId="5" fillId="0" borderId="1" xfId="0" applyNumberFormat="1" applyFont="1" applyFill="1" applyBorder="1" applyAlignment="1">
      <alignment horizontal="right" vertical="center" wrapText="1"/>
    </xf>
    <xf numFmtId="2" fontId="1" fillId="0" borderId="11" xfId="0" applyNumberFormat="1" applyFont="1" applyBorder="1"/>
    <xf numFmtId="2" fontId="5" fillId="0" borderId="3" xfId="0" applyNumberFormat="1" applyFont="1" applyFill="1" applyBorder="1" applyAlignment="1">
      <alignment horizontal="right" vertical="center" wrapText="1"/>
    </xf>
    <xf numFmtId="0" fontId="1" fillId="0" borderId="8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2" fontId="6" fillId="0" borderId="23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164" fontId="1" fillId="0" borderId="9" xfId="0" applyNumberFormat="1" applyFont="1" applyBorder="1"/>
    <xf numFmtId="0" fontId="1" fillId="0" borderId="10" xfId="0" applyFont="1" applyBorder="1"/>
    <xf numFmtId="166" fontId="6" fillId="0" borderId="6" xfId="0" applyNumberFormat="1" applyFont="1" applyFill="1" applyBorder="1" applyAlignment="1">
      <alignment horizontal="right" vertical="center" wrapText="1"/>
    </xf>
    <xf numFmtId="166" fontId="6" fillId="0" borderId="7" xfId="0" applyNumberFormat="1" applyFont="1" applyFill="1" applyBorder="1" applyAlignment="1">
      <alignment horizontal="right" vertical="center" wrapText="1"/>
    </xf>
    <xf numFmtId="166" fontId="5" fillId="0" borderId="13" xfId="0" applyNumberFormat="1" applyFont="1" applyFill="1" applyBorder="1" applyAlignment="1">
      <alignment horizontal="right" vertical="center" wrapText="1"/>
    </xf>
    <xf numFmtId="166" fontId="5" fillId="0" borderId="14" xfId="0" applyNumberFormat="1" applyFont="1" applyFill="1" applyBorder="1" applyAlignment="1">
      <alignment horizontal="right" vertical="center" wrapText="1"/>
    </xf>
    <xf numFmtId="166" fontId="5" fillId="0" borderId="3" xfId="0" applyNumberFormat="1" applyFont="1" applyFill="1" applyBorder="1" applyAlignment="1">
      <alignment horizontal="right" vertical="center" wrapText="1"/>
    </xf>
    <xf numFmtId="166" fontId="5" fillId="0" borderId="4" xfId="0" applyNumberFormat="1" applyFont="1" applyFill="1" applyBorder="1" applyAlignment="1">
      <alignment horizontal="right" vertical="center" wrapText="1"/>
    </xf>
    <xf numFmtId="166" fontId="6" fillId="0" borderId="23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/>
    </xf>
    <xf numFmtId="2" fontId="6" fillId="2" borderId="23" xfId="0" applyNumberFormat="1" applyFont="1" applyFill="1" applyBorder="1" applyAlignment="1">
      <alignment horizontal="right" vertical="center" wrapText="1"/>
    </xf>
    <xf numFmtId="166" fontId="1" fillId="2" borderId="1" xfId="0" applyNumberFormat="1" applyFont="1" applyFill="1" applyBorder="1"/>
    <xf numFmtId="166" fontId="1" fillId="2" borderId="11" xfId="0" applyNumberFormat="1" applyFont="1" applyFill="1" applyBorder="1"/>
    <xf numFmtId="0" fontId="7" fillId="0" borderId="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165" fontId="5" fillId="0" borderId="1" xfId="0" applyNumberFormat="1" applyFont="1" applyFill="1" applyBorder="1" applyAlignment="1">
      <alignment horizontal="right" vertical="center" wrapText="1"/>
    </xf>
    <xf numFmtId="165" fontId="1" fillId="0" borderId="11" xfId="0" applyNumberFormat="1" applyFont="1" applyBorder="1"/>
    <xf numFmtId="164" fontId="5" fillId="0" borderId="14" xfId="0" applyNumberFormat="1" applyFont="1" applyFill="1" applyBorder="1" applyAlignment="1">
      <alignment horizontal="right" vertical="center" wrapText="1"/>
    </xf>
    <xf numFmtId="164" fontId="5" fillId="0" borderId="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3"/>
  <sheetViews>
    <sheetView tabSelected="1" view="pageBreakPreview" zoomScale="60" zoomScaleNormal="100" workbookViewId="0">
      <selection activeCell="B22" sqref="B22:B30"/>
    </sheetView>
  </sheetViews>
  <sheetFormatPr defaultColWidth="8.85546875" defaultRowHeight="15" x14ac:dyDescent="0.25"/>
  <cols>
    <col min="1" max="1" width="32.28515625" style="1" customWidth="1"/>
    <col min="2" max="2" width="18.85546875" style="1" customWidth="1"/>
    <col min="3" max="5" width="8.85546875" style="1" customWidth="1"/>
    <col min="6" max="6" width="11.28515625" style="1" customWidth="1"/>
    <col min="7" max="7" width="12.7109375" style="1" customWidth="1"/>
    <col min="8" max="8" width="13.140625" style="1" customWidth="1"/>
    <col min="9" max="9" width="13.85546875" style="1" customWidth="1"/>
    <col min="10" max="10" width="15.7109375" style="1" customWidth="1"/>
    <col min="11" max="11" width="14.7109375" style="1" customWidth="1"/>
    <col min="12" max="12" width="12.140625" style="1" customWidth="1"/>
    <col min="13" max="13" width="13.140625" style="1" customWidth="1"/>
    <col min="14" max="14" width="12.42578125" style="1" customWidth="1"/>
    <col min="15" max="15" width="14.5703125" style="1" customWidth="1"/>
    <col min="16" max="16" width="17.140625" style="1" customWidth="1"/>
    <col min="17" max="20" width="8.85546875" style="1" customWidth="1"/>
    <col min="21" max="23" width="6.7109375" style="1" customWidth="1"/>
    <col min="24" max="24" width="12.85546875" style="1" customWidth="1"/>
    <col min="25" max="25" width="10.7109375" style="1" customWidth="1"/>
    <col min="26" max="26" width="11.42578125" style="1" customWidth="1"/>
    <col min="27" max="27" width="12.7109375" style="1" customWidth="1"/>
    <col min="28" max="28" width="11.7109375" style="1" customWidth="1"/>
    <col min="29" max="29" width="11.5703125" style="1" customWidth="1"/>
    <col min="30" max="16384" width="8.85546875" style="1"/>
  </cols>
  <sheetData>
    <row r="1" spans="1:16" x14ac:dyDescent="0.25">
      <c r="H1" s="1" t="s">
        <v>21</v>
      </c>
    </row>
    <row r="2" spans="1:16" ht="51.6" customHeight="1" x14ac:dyDescent="0.25">
      <c r="A2" s="46" t="s">
        <v>17</v>
      </c>
      <c r="B2" s="46"/>
      <c r="C2" s="46"/>
      <c r="D2" s="46"/>
      <c r="E2" s="46"/>
      <c r="F2" s="46"/>
      <c r="G2" s="46"/>
      <c r="H2" s="46"/>
      <c r="I2" s="46"/>
      <c r="J2" s="46"/>
    </row>
    <row r="4" spans="1:16" x14ac:dyDescent="0.25">
      <c r="I4" s="47" t="s">
        <v>33</v>
      </c>
      <c r="J4" s="47"/>
    </row>
    <row r="6" spans="1:16" x14ac:dyDescent="0.25">
      <c r="A6" s="1" t="s">
        <v>31</v>
      </c>
    </row>
    <row r="7" spans="1:16" x14ac:dyDescent="0.25">
      <c r="A7" s="1" t="s">
        <v>0</v>
      </c>
    </row>
    <row r="8" spans="1:16" ht="48.75" customHeight="1" x14ac:dyDescent="0.25">
      <c r="A8" s="48" t="s">
        <v>18</v>
      </c>
      <c r="B8" s="48"/>
      <c r="C8" s="48"/>
      <c r="D8" s="48"/>
      <c r="E8" s="48"/>
      <c r="F8" s="48"/>
      <c r="G8" s="48"/>
      <c r="H8" s="48"/>
      <c r="I8" s="48"/>
      <c r="J8" s="48"/>
      <c r="K8" s="48"/>
    </row>
    <row r="9" spans="1:16" ht="66" customHeight="1" x14ac:dyDescent="0.25">
      <c r="A9" s="49" t="s">
        <v>2</v>
      </c>
      <c r="B9" s="49"/>
      <c r="C9" s="49"/>
      <c r="D9" s="49"/>
      <c r="E9" s="49"/>
      <c r="F9" s="49"/>
      <c r="G9" s="49"/>
      <c r="H9" s="49"/>
      <c r="I9" s="49"/>
      <c r="J9" s="49"/>
      <c r="K9" s="49"/>
    </row>
    <row r="10" spans="1:16" x14ac:dyDescent="0.25">
      <c r="A10" s="1" t="s">
        <v>1</v>
      </c>
    </row>
    <row r="11" spans="1:16" x14ac:dyDescent="0.25">
      <c r="A11" s="1" t="s">
        <v>32</v>
      </c>
    </row>
    <row r="12" spans="1:16" ht="15.75" thickBot="1" x14ac:dyDescent="0.3"/>
    <row r="13" spans="1:16" ht="17.25" customHeight="1" x14ac:dyDescent="0.25">
      <c r="A13" s="54" t="s">
        <v>10</v>
      </c>
      <c r="B13" s="50" t="s">
        <v>16</v>
      </c>
      <c r="C13" s="50" t="s">
        <v>3</v>
      </c>
      <c r="D13" s="50"/>
      <c r="E13" s="50"/>
      <c r="F13" s="50" t="s">
        <v>4</v>
      </c>
      <c r="G13" s="50"/>
      <c r="H13" s="50" t="s">
        <v>5</v>
      </c>
      <c r="I13" s="50"/>
      <c r="J13" s="50" t="s">
        <v>15</v>
      </c>
      <c r="K13" s="51" t="s">
        <v>19</v>
      </c>
      <c r="L13" s="67" t="s">
        <v>37</v>
      </c>
      <c r="M13" s="58" t="s">
        <v>38</v>
      </c>
      <c r="N13" s="61" t="s">
        <v>39</v>
      </c>
      <c r="O13" s="61" t="s">
        <v>40</v>
      </c>
      <c r="P13" s="64" t="s">
        <v>41</v>
      </c>
    </row>
    <row r="14" spans="1:16" ht="52.5" customHeight="1" x14ac:dyDescent="0.25">
      <c r="A14" s="55"/>
      <c r="B14" s="44"/>
      <c r="C14" s="44"/>
      <c r="D14" s="44"/>
      <c r="E14" s="44"/>
      <c r="F14" s="44"/>
      <c r="G14" s="44"/>
      <c r="H14" s="44"/>
      <c r="I14" s="44"/>
      <c r="J14" s="44"/>
      <c r="K14" s="52"/>
      <c r="L14" s="68"/>
      <c r="M14" s="59"/>
      <c r="N14" s="62"/>
      <c r="O14" s="62"/>
      <c r="P14" s="65"/>
    </row>
    <row r="15" spans="1:16" ht="15" customHeight="1" x14ac:dyDescent="0.25">
      <c r="A15" s="55"/>
      <c r="B15" s="44" t="s">
        <v>6</v>
      </c>
      <c r="C15" s="44" t="s">
        <v>6</v>
      </c>
      <c r="D15" s="57" t="s">
        <v>7</v>
      </c>
      <c r="E15" s="57"/>
      <c r="F15" s="44" t="s">
        <v>11</v>
      </c>
      <c r="G15" s="44" t="s">
        <v>12</v>
      </c>
      <c r="H15" s="44" t="s">
        <v>13</v>
      </c>
      <c r="I15" s="44" t="s">
        <v>14</v>
      </c>
      <c r="J15" s="44"/>
      <c r="K15" s="52"/>
      <c r="L15" s="68"/>
      <c r="M15" s="59"/>
      <c r="N15" s="62"/>
      <c r="O15" s="62"/>
      <c r="P15" s="65"/>
    </row>
    <row r="16" spans="1:16" ht="15" customHeight="1" x14ac:dyDescent="0.25">
      <c r="A16" s="55"/>
      <c r="B16" s="44"/>
      <c r="C16" s="44"/>
      <c r="D16" s="44" t="s">
        <v>8</v>
      </c>
      <c r="E16" s="44" t="s">
        <v>9</v>
      </c>
      <c r="F16" s="44"/>
      <c r="G16" s="44"/>
      <c r="H16" s="44"/>
      <c r="I16" s="44"/>
      <c r="J16" s="44"/>
      <c r="K16" s="52"/>
      <c r="L16" s="68"/>
      <c r="M16" s="59"/>
      <c r="N16" s="62"/>
      <c r="O16" s="62"/>
      <c r="P16" s="65"/>
    </row>
    <row r="17" spans="1:16" ht="15" customHeight="1" x14ac:dyDescent="0.25">
      <c r="A17" s="55"/>
      <c r="B17" s="44"/>
      <c r="C17" s="44"/>
      <c r="D17" s="44"/>
      <c r="E17" s="44"/>
      <c r="F17" s="44"/>
      <c r="G17" s="44"/>
      <c r="H17" s="44"/>
      <c r="I17" s="44"/>
      <c r="J17" s="44"/>
      <c r="K17" s="52"/>
      <c r="L17" s="68"/>
      <c r="M17" s="59"/>
      <c r="N17" s="62"/>
      <c r="O17" s="62"/>
      <c r="P17" s="65"/>
    </row>
    <row r="18" spans="1:16" ht="15" customHeight="1" x14ac:dyDescent="0.25">
      <c r="A18" s="55"/>
      <c r="B18" s="44"/>
      <c r="C18" s="44"/>
      <c r="D18" s="44"/>
      <c r="E18" s="44"/>
      <c r="F18" s="44"/>
      <c r="G18" s="44"/>
      <c r="H18" s="44"/>
      <c r="I18" s="44"/>
      <c r="J18" s="44"/>
      <c r="K18" s="52"/>
      <c r="L18" s="68"/>
      <c r="M18" s="59"/>
      <c r="N18" s="62"/>
      <c r="O18" s="62"/>
      <c r="P18" s="65"/>
    </row>
    <row r="19" spans="1:16" ht="15.75" customHeight="1" thickBot="1" x14ac:dyDescent="0.3">
      <c r="A19" s="56"/>
      <c r="B19" s="45"/>
      <c r="C19" s="45"/>
      <c r="D19" s="45"/>
      <c r="E19" s="45"/>
      <c r="F19" s="45"/>
      <c r="G19" s="45"/>
      <c r="H19" s="45"/>
      <c r="I19" s="45"/>
      <c r="J19" s="45"/>
      <c r="K19" s="53"/>
      <c r="L19" s="69"/>
      <c r="M19" s="60"/>
      <c r="N19" s="63"/>
      <c r="O19" s="63"/>
      <c r="P19" s="66"/>
    </row>
    <row r="20" spans="1:16" ht="15.75" customHeight="1" thickBot="1" x14ac:dyDescent="0.3">
      <c r="A20" s="4">
        <v>1</v>
      </c>
      <c r="B20" s="5">
        <v>2</v>
      </c>
      <c r="C20" s="5">
        <v>3</v>
      </c>
      <c r="D20" s="5">
        <v>4</v>
      </c>
      <c r="E20" s="5">
        <v>5</v>
      </c>
      <c r="F20" s="5">
        <v>6</v>
      </c>
      <c r="G20" s="5">
        <v>7</v>
      </c>
      <c r="H20" s="5">
        <v>8</v>
      </c>
      <c r="I20" s="5">
        <v>9</v>
      </c>
      <c r="J20" s="5">
        <v>10</v>
      </c>
      <c r="K20" s="6">
        <v>11</v>
      </c>
      <c r="L20" s="26">
        <v>12</v>
      </c>
      <c r="M20" s="27">
        <v>13</v>
      </c>
      <c r="N20" s="27">
        <v>14</v>
      </c>
      <c r="O20" s="40">
        <v>15</v>
      </c>
      <c r="P20" s="28">
        <v>16</v>
      </c>
    </row>
    <row r="21" spans="1:16" ht="31.5" x14ac:dyDescent="0.25">
      <c r="A21" s="3" t="s">
        <v>20</v>
      </c>
      <c r="B21" s="2">
        <f>SUM(B22:B30)</f>
        <v>3520</v>
      </c>
      <c r="C21" s="2">
        <f t="shared" ref="C21:O21" si="0">SUM(C22:C30)</f>
        <v>9</v>
      </c>
      <c r="D21" s="2">
        <f t="shared" si="0"/>
        <v>2</v>
      </c>
      <c r="E21" s="2">
        <f t="shared" si="0"/>
        <v>7</v>
      </c>
      <c r="F21" s="18">
        <v>22.161999999999999</v>
      </c>
      <c r="G21" s="17">
        <v>31.289000000000001</v>
      </c>
      <c r="H21" s="17">
        <f t="shared" si="0"/>
        <v>531.88</v>
      </c>
      <c r="I21" s="17">
        <f t="shared" si="0"/>
        <v>744.63199999999995</v>
      </c>
      <c r="J21" s="33">
        <f t="shared" si="0"/>
        <v>89.175599999999989</v>
      </c>
      <c r="K21" s="34">
        <f t="shared" si="0"/>
        <v>1365.6876</v>
      </c>
      <c r="L21" s="29">
        <f t="shared" si="0"/>
        <v>0</v>
      </c>
      <c r="M21" s="29">
        <f t="shared" si="0"/>
        <v>0</v>
      </c>
      <c r="N21" s="29">
        <f t="shared" si="0"/>
        <v>0</v>
      </c>
      <c r="O21" s="41">
        <f t="shared" si="0"/>
        <v>0</v>
      </c>
      <c r="P21" s="39">
        <f>SUM(P22:P30)</f>
        <v>1365.6876</v>
      </c>
    </row>
    <row r="22" spans="1:16" ht="15.75" x14ac:dyDescent="0.25">
      <c r="A22" s="7" t="s">
        <v>22</v>
      </c>
      <c r="B22" s="10">
        <v>209</v>
      </c>
      <c r="C22" s="10">
        <f>D22+E22</f>
        <v>1</v>
      </c>
      <c r="D22" s="10"/>
      <c r="E22" s="10">
        <v>1</v>
      </c>
      <c r="F22" s="9">
        <v>22.161999999999999</v>
      </c>
      <c r="G22" s="11">
        <v>18.577999999999999</v>
      </c>
      <c r="H22" s="11"/>
      <c r="I22" s="11">
        <v>106.376</v>
      </c>
      <c r="J22" s="35">
        <v>7.431</v>
      </c>
      <c r="K22" s="36">
        <f>H22+I22+J22</f>
        <v>113.807</v>
      </c>
      <c r="L22" s="30"/>
      <c r="M22" s="30"/>
      <c r="N22" s="30"/>
      <c r="O22" s="42"/>
      <c r="P22" s="31">
        <f>K22-L22-M22-N22-O22</f>
        <v>113.807</v>
      </c>
    </row>
    <row r="23" spans="1:16" ht="15.75" x14ac:dyDescent="0.25">
      <c r="A23" s="7" t="s">
        <v>23</v>
      </c>
      <c r="B23" s="10">
        <v>1528</v>
      </c>
      <c r="C23" s="10">
        <f t="shared" ref="C23:C30" si="1">D23+E23</f>
        <v>1</v>
      </c>
      <c r="D23" s="10">
        <v>1</v>
      </c>
      <c r="E23" s="10"/>
      <c r="F23" s="9">
        <v>22.161999999999999</v>
      </c>
      <c r="G23" s="11">
        <v>18.577999999999999</v>
      </c>
      <c r="H23" s="11">
        <v>265.94</v>
      </c>
      <c r="I23" s="11"/>
      <c r="J23" s="35">
        <v>18.5793</v>
      </c>
      <c r="K23" s="36">
        <f t="shared" ref="K23:K30" si="2">H23+I23+J23</f>
        <v>284.51929999999999</v>
      </c>
      <c r="L23" s="30"/>
      <c r="M23" s="30"/>
      <c r="N23" s="30"/>
      <c r="O23" s="42"/>
      <c r="P23" s="31">
        <f t="shared" ref="P23:P30" si="3">K23-L23-M23-N23-O23</f>
        <v>284.51929999999999</v>
      </c>
    </row>
    <row r="24" spans="1:16" ht="15.75" x14ac:dyDescent="0.25">
      <c r="A24" s="12" t="s">
        <v>24</v>
      </c>
      <c r="B24" s="10">
        <v>171</v>
      </c>
      <c r="C24" s="10">
        <f t="shared" si="1"/>
        <v>1</v>
      </c>
      <c r="D24" s="10"/>
      <c r="E24" s="10">
        <v>1</v>
      </c>
      <c r="F24" s="9">
        <v>22.161999999999999</v>
      </c>
      <c r="G24" s="11">
        <v>18.577999999999999</v>
      </c>
      <c r="H24" s="11"/>
      <c r="I24" s="11">
        <v>106.376</v>
      </c>
      <c r="J24" s="35">
        <v>7.431</v>
      </c>
      <c r="K24" s="36">
        <f t="shared" si="2"/>
        <v>113.807</v>
      </c>
      <c r="L24" s="30"/>
      <c r="M24" s="30"/>
      <c r="N24" s="30"/>
      <c r="O24" s="42"/>
      <c r="P24" s="31">
        <f t="shared" si="3"/>
        <v>113.807</v>
      </c>
    </row>
    <row r="25" spans="1:16" ht="15.75" x14ac:dyDescent="0.25">
      <c r="A25" s="12" t="s">
        <v>25</v>
      </c>
      <c r="B25" s="10">
        <v>201</v>
      </c>
      <c r="C25" s="10">
        <f t="shared" si="1"/>
        <v>1</v>
      </c>
      <c r="D25" s="10"/>
      <c r="E25" s="10">
        <v>1</v>
      </c>
      <c r="F25" s="9">
        <v>22.161999999999999</v>
      </c>
      <c r="G25" s="11">
        <v>18.577999999999999</v>
      </c>
      <c r="H25" s="11"/>
      <c r="I25" s="11">
        <v>106.376</v>
      </c>
      <c r="J25" s="35">
        <v>7.431</v>
      </c>
      <c r="K25" s="36">
        <f t="shared" si="2"/>
        <v>113.807</v>
      </c>
      <c r="L25" s="30"/>
      <c r="M25" s="30"/>
      <c r="N25" s="30"/>
      <c r="O25" s="42"/>
      <c r="P25" s="31">
        <f t="shared" si="3"/>
        <v>113.807</v>
      </c>
    </row>
    <row r="26" spans="1:16" ht="15.75" x14ac:dyDescent="0.25">
      <c r="A26" s="12" t="s">
        <v>26</v>
      </c>
      <c r="B26" s="10">
        <v>106</v>
      </c>
      <c r="C26" s="10">
        <f t="shared" si="1"/>
        <v>1</v>
      </c>
      <c r="D26" s="10"/>
      <c r="E26" s="10">
        <v>1</v>
      </c>
      <c r="F26" s="9">
        <v>22.161999999999999</v>
      </c>
      <c r="G26" s="11">
        <v>18.577999999999999</v>
      </c>
      <c r="H26" s="11"/>
      <c r="I26" s="11">
        <v>106.376</v>
      </c>
      <c r="J26" s="35">
        <v>7.431</v>
      </c>
      <c r="K26" s="36">
        <f t="shared" si="2"/>
        <v>113.807</v>
      </c>
      <c r="L26" s="30"/>
      <c r="M26" s="30"/>
      <c r="N26" s="30"/>
      <c r="O26" s="42"/>
      <c r="P26" s="31">
        <f t="shared" si="3"/>
        <v>113.807</v>
      </c>
    </row>
    <row r="27" spans="1:16" ht="15.75" x14ac:dyDescent="0.25">
      <c r="A27" s="12" t="s">
        <v>27</v>
      </c>
      <c r="B27" s="10">
        <v>286</v>
      </c>
      <c r="C27" s="10">
        <f t="shared" si="1"/>
        <v>1</v>
      </c>
      <c r="D27" s="10"/>
      <c r="E27" s="10">
        <v>1</v>
      </c>
      <c r="F27" s="9">
        <v>22.161999999999999</v>
      </c>
      <c r="G27" s="11">
        <v>18.577999999999999</v>
      </c>
      <c r="H27" s="11"/>
      <c r="I27" s="11">
        <v>106.376</v>
      </c>
      <c r="J27" s="35">
        <v>7.431</v>
      </c>
      <c r="K27" s="36">
        <f t="shared" si="2"/>
        <v>113.807</v>
      </c>
      <c r="L27" s="30"/>
      <c r="M27" s="30"/>
      <c r="N27" s="30"/>
      <c r="O27" s="42"/>
      <c r="P27" s="31">
        <f t="shared" si="3"/>
        <v>113.807</v>
      </c>
    </row>
    <row r="28" spans="1:16" ht="15.75" x14ac:dyDescent="0.25">
      <c r="A28" s="12" t="s">
        <v>28</v>
      </c>
      <c r="B28" s="13">
        <v>296</v>
      </c>
      <c r="C28" s="10">
        <f t="shared" si="1"/>
        <v>1</v>
      </c>
      <c r="D28" s="13"/>
      <c r="E28" s="13">
        <v>1</v>
      </c>
      <c r="F28" s="9">
        <v>22.161999999999999</v>
      </c>
      <c r="G28" s="11">
        <v>18.577999999999999</v>
      </c>
      <c r="H28" s="70"/>
      <c r="I28" s="11">
        <v>106.376</v>
      </c>
      <c r="J28" s="35">
        <v>7.431</v>
      </c>
      <c r="K28" s="36">
        <f t="shared" si="2"/>
        <v>113.807</v>
      </c>
      <c r="L28" s="30"/>
      <c r="M28" s="30"/>
      <c r="N28" s="30"/>
      <c r="O28" s="42"/>
      <c r="P28" s="31">
        <f t="shared" si="3"/>
        <v>113.807</v>
      </c>
    </row>
    <row r="29" spans="1:16" ht="15.75" x14ac:dyDescent="0.25">
      <c r="A29" s="12" t="s">
        <v>29</v>
      </c>
      <c r="B29" s="13">
        <v>502</v>
      </c>
      <c r="C29" s="10">
        <f t="shared" si="1"/>
        <v>1</v>
      </c>
      <c r="D29" s="13">
        <v>1</v>
      </c>
      <c r="E29" s="13"/>
      <c r="F29" s="9">
        <v>22.161999999999999</v>
      </c>
      <c r="G29" s="11">
        <v>18.577999999999999</v>
      </c>
      <c r="H29" s="70">
        <v>265.94</v>
      </c>
      <c r="I29" s="70"/>
      <c r="J29" s="35">
        <v>18.5793</v>
      </c>
      <c r="K29" s="36">
        <f t="shared" si="2"/>
        <v>284.51929999999999</v>
      </c>
      <c r="L29" s="30"/>
      <c r="M29" s="30"/>
      <c r="N29" s="30"/>
      <c r="O29" s="42"/>
      <c r="P29" s="31">
        <f t="shared" si="3"/>
        <v>284.51929999999999</v>
      </c>
    </row>
    <row r="30" spans="1:16" ht="16.5" thickBot="1" x14ac:dyDescent="0.3">
      <c r="A30" s="14" t="s">
        <v>30</v>
      </c>
      <c r="B30" s="8">
        <v>221</v>
      </c>
      <c r="C30" s="15">
        <f t="shared" si="1"/>
        <v>1</v>
      </c>
      <c r="D30" s="8"/>
      <c r="E30" s="8">
        <v>1</v>
      </c>
      <c r="F30" s="19">
        <v>22.161999999999999</v>
      </c>
      <c r="G30" s="21">
        <v>18.577999999999999</v>
      </c>
      <c r="H30" s="24"/>
      <c r="I30" s="21">
        <v>106.376</v>
      </c>
      <c r="J30" s="37">
        <v>7.431</v>
      </c>
      <c r="K30" s="38">
        <f t="shared" si="2"/>
        <v>113.807</v>
      </c>
      <c r="L30" s="32"/>
      <c r="M30" s="32"/>
      <c r="N30" s="32"/>
      <c r="O30" s="43"/>
      <c r="P30" s="31">
        <f t="shared" si="3"/>
        <v>113.807</v>
      </c>
    </row>
    <row r="32" spans="1:16" x14ac:dyDescent="0.25">
      <c r="A32" s="1" t="s">
        <v>35</v>
      </c>
      <c r="J32" s="1" t="s">
        <v>36</v>
      </c>
    </row>
    <row r="33" spans="1:1" x14ac:dyDescent="0.25">
      <c r="A33" s="16">
        <v>44496</v>
      </c>
    </row>
  </sheetData>
  <mergeCells count="25">
    <mergeCell ref="P13:P19"/>
    <mergeCell ref="H15:H19"/>
    <mergeCell ref="I15:I19"/>
    <mergeCell ref="L13:L19"/>
    <mergeCell ref="F15:F19"/>
    <mergeCell ref="G15:G19"/>
    <mergeCell ref="M13:M19"/>
    <mergeCell ref="N13:N19"/>
    <mergeCell ref="O13:O19"/>
    <mergeCell ref="D16:D19"/>
    <mergeCell ref="E16:E19"/>
    <mergeCell ref="A2:J2"/>
    <mergeCell ref="I4:J4"/>
    <mergeCell ref="A8:K8"/>
    <mergeCell ref="A9:K9"/>
    <mergeCell ref="B13:B14"/>
    <mergeCell ref="F13:G14"/>
    <mergeCell ref="H13:I14"/>
    <mergeCell ref="J13:J19"/>
    <mergeCell ref="K13:K19"/>
    <mergeCell ref="A13:A19"/>
    <mergeCell ref="C13:E14"/>
    <mergeCell ref="C15:C19"/>
    <mergeCell ref="D15:E15"/>
    <mergeCell ref="B15:B19"/>
  </mergeCells>
  <pageMargins left="0.35433070866141736" right="0.23622047244094491" top="0.31496062992125984" bottom="0.31496062992125984" header="0.31496062992125984" footer="0.31496062992125984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view="pageBreakPreview" zoomScale="60" zoomScaleNormal="100" workbookViewId="0">
      <selection activeCell="A21" sqref="A21:K30"/>
    </sheetView>
  </sheetViews>
  <sheetFormatPr defaultRowHeight="15" x14ac:dyDescent="0.25"/>
  <cols>
    <col min="1" max="1" width="28.7109375" customWidth="1"/>
    <col min="2" max="2" width="18.85546875" customWidth="1"/>
    <col min="4" max="4" width="11.140625" customWidth="1"/>
    <col min="5" max="5" width="12" customWidth="1"/>
    <col min="6" max="6" width="11.140625" customWidth="1"/>
    <col min="7" max="7" width="12.28515625" customWidth="1"/>
    <col min="8" max="8" width="14.42578125" customWidth="1"/>
    <col min="9" max="9" width="13.28515625" customWidth="1"/>
    <col min="10" max="10" width="13.42578125" customWidth="1"/>
    <col min="11" max="11" width="15.28515625" customWidth="1"/>
  </cols>
  <sheetData>
    <row r="1" spans="1:11" x14ac:dyDescent="0.25">
      <c r="A1" s="1"/>
      <c r="B1" s="1"/>
      <c r="C1" s="1"/>
      <c r="D1" s="1"/>
      <c r="E1" s="1"/>
      <c r="F1" s="1"/>
      <c r="G1" s="1"/>
      <c r="H1" s="1" t="s">
        <v>21</v>
      </c>
      <c r="I1" s="1"/>
      <c r="J1" s="1"/>
      <c r="K1" s="1"/>
    </row>
    <row r="2" spans="1:11" ht="41.25" customHeight="1" x14ac:dyDescent="0.25">
      <c r="A2" s="46" t="s">
        <v>17</v>
      </c>
      <c r="B2" s="46"/>
      <c r="C2" s="46"/>
      <c r="D2" s="46"/>
      <c r="E2" s="46"/>
      <c r="F2" s="46"/>
      <c r="G2" s="46"/>
      <c r="H2" s="46"/>
      <c r="I2" s="46"/>
      <c r="J2" s="46"/>
      <c r="K2" s="1"/>
    </row>
    <row r="3" spans="1:1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5">
      <c r="A4" s="1"/>
      <c r="B4" s="1"/>
      <c r="C4" s="1"/>
      <c r="D4" s="1"/>
      <c r="E4" s="1"/>
      <c r="F4" s="1"/>
      <c r="G4" s="1"/>
      <c r="H4" s="1"/>
      <c r="I4" s="47" t="s">
        <v>34</v>
      </c>
      <c r="J4" s="47"/>
      <c r="K4" s="1"/>
    </row>
    <row r="5" spans="1:1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16.5" customHeight="1" x14ac:dyDescent="0.25">
      <c r="A6" s="1" t="s">
        <v>31</v>
      </c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25.5" customHeight="1" x14ac:dyDescent="0.25">
      <c r="A7" s="1" t="s">
        <v>0</v>
      </c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32.25" customHeight="1" x14ac:dyDescent="0.25">
      <c r="A8" s="48" t="s">
        <v>18</v>
      </c>
      <c r="B8" s="48"/>
      <c r="C8" s="48"/>
      <c r="D8" s="48"/>
      <c r="E8" s="48"/>
      <c r="F8" s="48"/>
      <c r="G8" s="48"/>
      <c r="H8" s="48"/>
      <c r="I8" s="48"/>
      <c r="J8" s="48"/>
      <c r="K8" s="48"/>
    </row>
    <row r="9" spans="1:11" ht="48.75" customHeight="1" x14ac:dyDescent="0.25">
      <c r="A9" s="49" t="s">
        <v>2</v>
      </c>
      <c r="B9" s="49"/>
      <c r="C9" s="49"/>
      <c r="D9" s="49"/>
      <c r="E9" s="49"/>
      <c r="F9" s="49"/>
      <c r="G9" s="49"/>
      <c r="H9" s="49"/>
      <c r="I9" s="49"/>
      <c r="J9" s="49"/>
      <c r="K9" s="49"/>
    </row>
    <row r="10" spans="1:11" ht="14.25" customHeight="1" x14ac:dyDescent="0.25">
      <c r="A10" s="1" t="s">
        <v>1</v>
      </c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21" customHeight="1" x14ac:dyDescent="0.25">
      <c r="A11" s="1" t="s">
        <v>32</v>
      </c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5.75" thickBo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25">
      <c r="A13" s="54" t="s">
        <v>10</v>
      </c>
      <c r="B13" s="50" t="s">
        <v>16</v>
      </c>
      <c r="C13" s="50" t="s">
        <v>3</v>
      </c>
      <c r="D13" s="50"/>
      <c r="E13" s="50"/>
      <c r="F13" s="50" t="s">
        <v>4</v>
      </c>
      <c r="G13" s="50"/>
      <c r="H13" s="50" t="s">
        <v>5</v>
      </c>
      <c r="I13" s="50"/>
      <c r="J13" s="50" t="s">
        <v>15</v>
      </c>
      <c r="K13" s="51" t="s">
        <v>19</v>
      </c>
    </row>
    <row r="14" spans="1:11" ht="39.75" customHeight="1" x14ac:dyDescent="0.25">
      <c r="A14" s="55"/>
      <c r="B14" s="44"/>
      <c r="C14" s="44"/>
      <c r="D14" s="44"/>
      <c r="E14" s="44"/>
      <c r="F14" s="44"/>
      <c r="G14" s="44"/>
      <c r="H14" s="44"/>
      <c r="I14" s="44"/>
      <c r="J14" s="44"/>
      <c r="K14" s="52"/>
    </row>
    <row r="15" spans="1:11" x14ac:dyDescent="0.25">
      <c r="A15" s="55"/>
      <c r="B15" s="44" t="s">
        <v>6</v>
      </c>
      <c r="C15" s="44" t="s">
        <v>6</v>
      </c>
      <c r="D15" s="57" t="s">
        <v>7</v>
      </c>
      <c r="E15" s="57"/>
      <c r="F15" s="44" t="s">
        <v>11</v>
      </c>
      <c r="G15" s="44" t="s">
        <v>12</v>
      </c>
      <c r="H15" s="44" t="s">
        <v>13</v>
      </c>
      <c r="I15" s="44" t="s">
        <v>14</v>
      </c>
      <c r="J15" s="44"/>
      <c r="K15" s="52"/>
    </row>
    <row r="16" spans="1:11" x14ac:dyDescent="0.25">
      <c r="A16" s="55"/>
      <c r="B16" s="44"/>
      <c r="C16" s="44"/>
      <c r="D16" s="44" t="s">
        <v>8</v>
      </c>
      <c r="E16" s="44" t="s">
        <v>9</v>
      </c>
      <c r="F16" s="44"/>
      <c r="G16" s="44"/>
      <c r="H16" s="44"/>
      <c r="I16" s="44"/>
      <c r="J16" s="44"/>
      <c r="K16" s="52"/>
    </row>
    <row r="17" spans="1:11" x14ac:dyDescent="0.25">
      <c r="A17" s="55"/>
      <c r="B17" s="44"/>
      <c r="C17" s="44"/>
      <c r="D17" s="44"/>
      <c r="E17" s="44"/>
      <c r="F17" s="44"/>
      <c r="G17" s="44"/>
      <c r="H17" s="44"/>
      <c r="I17" s="44"/>
      <c r="J17" s="44"/>
      <c r="K17" s="52"/>
    </row>
    <row r="18" spans="1:11" ht="8.25" customHeight="1" x14ac:dyDescent="0.25">
      <c r="A18" s="55"/>
      <c r="B18" s="44"/>
      <c r="C18" s="44"/>
      <c r="D18" s="44"/>
      <c r="E18" s="44"/>
      <c r="F18" s="44"/>
      <c r="G18" s="44"/>
      <c r="H18" s="44"/>
      <c r="I18" s="44"/>
      <c r="J18" s="44"/>
      <c r="K18" s="52"/>
    </row>
    <row r="19" spans="1:11" ht="15.75" thickBot="1" x14ac:dyDescent="0.3">
      <c r="A19" s="56"/>
      <c r="B19" s="45"/>
      <c r="C19" s="45"/>
      <c r="D19" s="45"/>
      <c r="E19" s="45"/>
      <c r="F19" s="45"/>
      <c r="G19" s="45"/>
      <c r="H19" s="45"/>
      <c r="I19" s="45"/>
      <c r="J19" s="45"/>
      <c r="K19" s="53"/>
    </row>
    <row r="20" spans="1:11" ht="15.75" thickBot="1" x14ac:dyDescent="0.3">
      <c r="A20" s="4">
        <v>1</v>
      </c>
      <c r="B20" s="5">
        <v>2</v>
      </c>
      <c r="C20" s="5">
        <v>3</v>
      </c>
      <c r="D20" s="5">
        <v>4</v>
      </c>
      <c r="E20" s="5">
        <v>5</v>
      </c>
      <c r="F20" s="5">
        <v>6</v>
      </c>
      <c r="G20" s="5">
        <v>7</v>
      </c>
      <c r="H20" s="5">
        <v>8</v>
      </c>
      <c r="I20" s="5">
        <v>9</v>
      </c>
      <c r="J20" s="5">
        <v>10</v>
      </c>
      <c r="K20" s="6">
        <v>11</v>
      </c>
    </row>
    <row r="21" spans="1:11" ht="31.5" customHeight="1" x14ac:dyDescent="0.25">
      <c r="A21" s="3" t="s">
        <v>20</v>
      </c>
      <c r="B21" s="2">
        <f>SUM(B22:B30)</f>
        <v>3520</v>
      </c>
      <c r="C21" s="2">
        <f t="shared" ref="C21:K21" si="0">SUM(C22:C30)</f>
        <v>9</v>
      </c>
      <c r="D21" s="2">
        <f t="shared" si="0"/>
        <v>2</v>
      </c>
      <c r="E21" s="2">
        <f t="shared" si="0"/>
        <v>7</v>
      </c>
      <c r="F21" s="20">
        <v>23.713000000000001</v>
      </c>
      <c r="G21" s="17">
        <v>9.5820000000000007</v>
      </c>
      <c r="H21" s="17">
        <f t="shared" si="0"/>
        <v>569.12</v>
      </c>
      <c r="I21" s="17">
        <f t="shared" si="0"/>
        <v>796.75400000000002</v>
      </c>
      <c r="J21" s="33">
        <f t="shared" si="0"/>
        <v>45.992669999999997</v>
      </c>
      <c r="K21" s="34">
        <f t="shared" si="0"/>
        <v>1411.8666699999999</v>
      </c>
    </row>
    <row r="22" spans="1:11" ht="15.75" customHeight="1" x14ac:dyDescent="0.25">
      <c r="A22" s="7" t="s">
        <v>22</v>
      </c>
      <c r="B22" s="10">
        <v>209</v>
      </c>
      <c r="C22" s="10">
        <f>D22+E22</f>
        <v>1</v>
      </c>
      <c r="D22" s="10"/>
      <c r="E22" s="10">
        <v>1</v>
      </c>
      <c r="F22" s="9">
        <v>23.713000000000001</v>
      </c>
      <c r="G22" s="11">
        <v>9.5820000000000007</v>
      </c>
      <c r="H22" s="11"/>
      <c r="I22" s="11">
        <v>113.822</v>
      </c>
      <c r="J22" s="35">
        <v>3.8319999999999999</v>
      </c>
      <c r="K22" s="72">
        <f>H22+I22+J22</f>
        <v>117.654</v>
      </c>
    </row>
    <row r="23" spans="1:11" ht="15.75" customHeight="1" x14ac:dyDescent="0.25">
      <c r="A23" s="7" t="s">
        <v>23</v>
      </c>
      <c r="B23" s="10">
        <v>1528</v>
      </c>
      <c r="C23" s="10">
        <f t="shared" ref="C23:C30" si="1">D23+E23</f>
        <v>1</v>
      </c>
      <c r="D23" s="10">
        <v>1</v>
      </c>
      <c r="E23" s="10"/>
      <c r="F23" s="9">
        <v>23.713000000000001</v>
      </c>
      <c r="G23" s="11">
        <v>9.5820000000000007</v>
      </c>
      <c r="H23" s="11">
        <v>284.56</v>
      </c>
      <c r="I23" s="11"/>
      <c r="J23" s="35">
        <v>9.5839999999999996</v>
      </c>
      <c r="K23" s="72">
        <f t="shared" ref="K23:K30" si="2">H23+I23+J23</f>
        <v>294.14400000000001</v>
      </c>
    </row>
    <row r="24" spans="1:11" ht="15.75" customHeight="1" x14ac:dyDescent="0.25">
      <c r="A24" s="12" t="s">
        <v>24</v>
      </c>
      <c r="B24" s="10">
        <v>171</v>
      </c>
      <c r="C24" s="10">
        <f t="shared" si="1"/>
        <v>1</v>
      </c>
      <c r="D24" s="10"/>
      <c r="E24" s="10">
        <v>1</v>
      </c>
      <c r="F24" s="9">
        <v>23.713000000000001</v>
      </c>
      <c r="G24" s="11">
        <v>9.5820000000000007</v>
      </c>
      <c r="H24" s="11"/>
      <c r="I24" s="11">
        <v>113.822</v>
      </c>
      <c r="J24" s="35">
        <v>3.8319999999999999</v>
      </c>
      <c r="K24" s="72">
        <f t="shared" si="2"/>
        <v>117.654</v>
      </c>
    </row>
    <row r="25" spans="1:11" ht="15.75" customHeight="1" x14ac:dyDescent="0.25">
      <c r="A25" s="12" t="s">
        <v>25</v>
      </c>
      <c r="B25" s="10">
        <v>201</v>
      </c>
      <c r="C25" s="10">
        <f t="shared" si="1"/>
        <v>1</v>
      </c>
      <c r="D25" s="10"/>
      <c r="E25" s="10">
        <v>1</v>
      </c>
      <c r="F25" s="9">
        <v>23.713000000000001</v>
      </c>
      <c r="G25" s="11">
        <v>9.5820000000000007</v>
      </c>
      <c r="H25" s="11"/>
      <c r="I25" s="11">
        <v>113.822</v>
      </c>
      <c r="J25" s="35">
        <v>3.8319999999999999</v>
      </c>
      <c r="K25" s="72">
        <f t="shared" si="2"/>
        <v>117.654</v>
      </c>
    </row>
    <row r="26" spans="1:11" ht="15.75" customHeight="1" x14ac:dyDescent="0.25">
      <c r="A26" s="12" t="s">
        <v>26</v>
      </c>
      <c r="B26" s="10">
        <v>106</v>
      </c>
      <c r="C26" s="10">
        <f t="shared" si="1"/>
        <v>1</v>
      </c>
      <c r="D26" s="10"/>
      <c r="E26" s="10">
        <v>1</v>
      </c>
      <c r="F26" s="9">
        <v>23.713000000000001</v>
      </c>
      <c r="G26" s="11">
        <v>9.5820000000000007</v>
      </c>
      <c r="H26" s="11"/>
      <c r="I26" s="11">
        <v>113.822</v>
      </c>
      <c r="J26" s="35">
        <v>3.8319999999999999</v>
      </c>
      <c r="K26" s="72">
        <f t="shared" si="2"/>
        <v>117.654</v>
      </c>
    </row>
    <row r="27" spans="1:11" ht="15.75" customHeight="1" x14ac:dyDescent="0.25">
      <c r="A27" s="12" t="s">
        <v>27</v>
      </c>
      <c r="B27" s="10">
        <v>286</v>
      </c>
      <c r="C27" s="10">
        <f t="shared" si="1"/>
        <v>1</v>
      </c>
      <c r="D27" s="10"/>
      <c r="E27" s="10">
        <v>1</v>
      </c>
      <c r="F27" s="9">
        <v>23.713000000000001</v>
      </c>
      <c r="G27" s="11">
        <v>9.5820000000000007</v>
      </c>
      <c r="H27" s="11"/>
      <c r="I27" s="11">
        <v>113.822</v>
      </c>
      <c r="J27" s="35">
        <v>3.8319999999999999</v>
      </c>
      <c r="K27" s="72">
        <f t="shared" si="2"/>
        <v>117.654</v>
      </c>
    </row>
    <row r="28" spans="1:11" ht="15.75" customHeight="1" x14ac:dyDescent="0.25">
      <c r="A28" s="12" t="s">
        <v>28</v>
      </c>
      <c r="B28" s="13">
        <v>296</v>
      </c>
      <c r="C28" s="10">
        <f t="shared" si="1"/>
        <v>1</v>
      </c>
      <c r="D28" s="13"/>
      <c r="E28" s="13">
        <v>1</v>
      </c>
      <c r="F28" s="9">
        <v>23.713000000000001</v>
      </c>
      <c r="G28" s="11">
        <v>9.5820000000000007</v>
      </c>
      <c r="H28" s="70"/>
      <c r="I28" s="11">
        <v>113.822</v>
      </c>
      <c r="J28" s="35">
        <v>3.8319999999999999</v>
      </c>
      <c r="K28" s="72">
        <f t="shared" si="2"/>
        <v>117.654</v>
      </c>
    </row>
    <row r="29" spans="1:11" ht="15.75" customHeight="1" x14ac:dyDescent="0.25">
      <c r="A29" s="12" t="s">
        <v>29</v>
      </c>
      <c r="B29" s="13">
        <v>502</v>
      </c>
      <c r="C29" s="10">
        <f t="shared" si="1"/>
        <v>1</v>
      </c>
      <c r="D29" s="13">
        <v>1</v>
      </c>
      <c r="E29" s="13"/>
      <c r="F29" s="9">
        <v>23.713000000000001</v>
      </c>
      <c r="G29" s="11">
        <v>9.5820000000000007</v>
      </c>
      <c r="H29" s="70">
        <v>284.56</v>
      </c>
      <c r="I29" s="70"/>
      <c r="J29" s="35">
        <v>9.5846699999999991</v>
      </c>
      <c r="K29" s="72">
        <f t="shared" si="2"/>
        <v>294.14467000000002</v>
      </c>
    </row>
    <row r="30" spans="1:11" ht="15.75" customHeight="1" thickBot="1" x14ac:dyDescent="0.3">
      <c r="A30" s="14" t="s">
        <v>30</v>
      </c>
      <c r="B30" s="8">
        <v>221</v>
      </c>
      <c r="C30" s="15">
        <f t="shared" si="1"/>
        <v>1</v>
      </c>
      <c r="D30" s="8"/>
      <c r="E30" s="8">
        <v>1</v>
      </c>
      <c r="F30" s="19">
        <v>23.713000000000001</v>
      </c>
      <c r="G30" s="21">
        <v>9.5820000000000007</v>
      </c>
      <c r="H30" s="71"/>
      <c r="I30" s="21">
        <v>113.822</v>
      </c>
      <c r="J30" s="37">
        <v>3.8319999999999999</v>
      </c>
      <c r="K30" s="73">
        <f t="shared" si="2"/>
        <v>117.654</v>
      </c>
    </row>
    <row r="32" spans="1:11" x14ac:dyDescent="0.25">
      <c r="A32" s="1" t="s">
        <v>35</v>
      </c>
      <c r="B32" s="1"/>
      <c r="C32" s="1"/>
      <c r="D32" s="1"/>
      <c r="E32" s="1"/>
      <c r="F32" s="1"/>
      <c r="G32" s="1"/>
      <c r="H32" s="1"/>
      <c r="I32" s="1"/>
      <c r="J32" s="1" t="s">
        <v>36</v>
      </c>
      <c r="K32" s="1"/>
    </row>
    <row r="33" spans="1:11" x14ac:dyDescent="0.25">
      <c r="A33" s="16">
        <v>44496</v>
      </c>
      <c r="B33" s="1"/>
      <c r="C33" s="1"/>
      <c r="D33" s="1"/>
      <c r="E33" s="1"/>
      <c r="F33" s="1"/>
      <c r="G33" s="1"/>
      <c r="H33" s="1"/>
      <c r="I33" s="1"/>
      <c r="J33" s="1"/>
      <c r="K33" s="1"/>
    </row>
  </sheetData>
  <mergeCells count="20">
    <mergeCell ref="I15:I19"/>
    <mergeCell ref="D16:D19"/>
    <mergeCell ref="E16:E19"/>
    <mergeCell ref="A2:J2"/>
    <mergeCell ref="I4:J4"/>
    <mergeCell ref="A8:K8"/>
    <mergeCell ref="A9:K9"/>
    <mergeCell ref="A13:A19"/>
    <mergeCell ref="B13:B14"/>
    <mergeCell ref="C13:E14"/>
    <mergeCell ref="F13:G14"/>
    <mergeCell ref="H13:I14"/>
    <mergeCell ref="J13:J19"/>
    <mergeCell ref="K13:K19"/>
    <mergeCell ref="B15:B19"/>
    <mergeCell ref="C15:C19"/>
    <mergeCell ref="D15:E15"/>
    <mergeCell ref="F15:F19"/>
    <mergeCell ref="G15:G19"/>
    <mergeCell ref="H15:H19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view="pageBreakPreview" zoomScale="60" zoomScaleNormal="100" workbookViewId="0">
      <selection activeCell="H32" sqref="H32"/>
    </sheetView>
  </sheetViews>
  <sheetFormatPr defaultRowHeight="15" x14ac:dyDescent="0.25"/>
  <cols>
    <col min="1" max="1" width="27.140625" customWidth="1"/>
    <col min="2" max="2" width="18.85546875" customWidth="1"/>
    <col min="4" max="4" width="9.7109375" customWidth="1"/>
    <col min="5" max="5" width="9.5703125" customWidth="1"/>
    <col min="6" max="6" width="11.7109375" customWidth="1"/>
    <col min="7" max="7" width="11.5703125" customWidth="1"/>
    <col min="8" max="8" width="11.42578125" customWidth="1"/>
    <col min="9" max="9" width="13.7109375" customWidth="1"/>
    <col min="10" max="10" width="12.140625" customWidth="1"/>
    <col min="11" max="11" width="14.28515625" customWidth="1"/>
  </cols>
  <sheetData>
    <row r="1" spans="1:11" x14ac:dyDescent="0.25">
      <c r="A1" s="1"/>
      <c r="B1" s="1"/>
      <c r="C1" s="1"/>
      <c r="D1" s="1"/>
      <c r="E1" s="1"/>
      <c r="F1" s="1"/>
      <c r="G1" s="1"/>
      <c r="H1" s="1" t="s">
        <v>21</v>
      </c>
      <c r="I1" s="1"/>
      <c r="J1" s="1"/>
      <c r="K1" s="1"/>
    </row>
    <row r="2" spans="1:11" ht="30" customHeight="1" x14ac:dyDescent="0.25">
      <c r="A2" s="46" t="s">
        <v>17</v>
      </c>
      <c r="B2" s="46"/>
      <c r="C2" s="46"/>
      <c r="D2" s="46"/>
      <c r="E2" s="46"/>
      <c r="F2" s="46"/>
      <c r="G2" s="46"/>
      <c r="H2" s="46"/>
      <c r="I2" s="46"/>
      <c r="J2" s="46"/>
      <c r="K2" s="1"/>
    </row>
    <row r="3" spans="1:1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5">
      <c r="A4" s="1"/>
      <c r="B4" s="1"/>
      <c r="C4" s="1"/>
      <c r="D4" s="1"/>
      <c r="E4" s="1"/>
      <c r="F4" s="1"/>
      <c r="G4" s="1"/>
      <c r="H4" s="1"/>
      <c r="I4" s="47" t="s">
        <v>42</v>
      </c>
      <c r="J4" s="47"/>
      <c r="K4" s="1"/>
    </row>
    <row r="5" spans="1:1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x14ac:dyDescent="0.25">
      <c r="A6" s="1" t="s">
        <v>31</v>
      </c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x14ac:dyDescent="0.25">
      <c r="A7" s="1" t="s">
        <v>0</v>
      </c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33.75" customHeight="1" x14ac:dyDescent="0.25">
      <c r="A8" s="48" t="s">
        <v>18</v>
      </c>
      <c r="B8" s="48"/>
      <c r="C8" s="48"/>
      <c r="D8" s="48"/>
      <c r="E8" s="48"/>
      <c r="F8" s="48"/>
      <c r="G8" s="48"/>
      <c r="H8" s="48"/>
      <c r="I8" s="48"/>
      <c r="J8" s="48"/>
      <c r="K8" s="48"/>
    </row>
    <row r="9" spans="1:11" ht="62.25" customHeight="1" x14ac:dyDescent="0.25">
      <c r="A9" s="49" t="s">
        <v>2</v>
      </c>
      <c r="B9" s="49"/>
      <c r="C9" s="49"/>
      <c r="D9" s="49"/>
      <c r="E9" s="49"/>
      <c r="F9" s="49"/>
      <c r="G9" s="49"/>
      <c r="H9" s="49"/>
      <c r="I9" s="49"/>
      <c r="J9" s="49"/>
      <c r="K9" s="49"/>
    </row>
    <row r="10" spans="1:11" x14ac:dyDescent="0.25">
      <c r="A10" s="1" t="s">
        <v>1</v>
      </c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5">
      <c r="A11" s="1" t="s">
        <v>32</v>
      </c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5.75" thickBo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25">
      <c r="A13" s="54" t="s">
        <v>10</v>
      </c>
      <c r="B13" s="50" t="s">
        <v>16</v>
      </c>
      <c r="C13" s="50" t="s">
        <v>3</v>
      </c>
      <c r="D13" s="50"/>
      <c r="E13" s="50"/>
      <c r="F13" s="50" t="s">
        <v>4</v>
      </c>
      <c r="G13" s="50"/>
      <c r="H13" s="50" t="s">
        <v>5</v>
      </c>
      <c r="I13" s="50"/>
      <c r="J13" s="50" t="s">
        <v>15</v>
      </c>
      <c r="K13" s="51" t="s">
        <v>19</v>
      </c>
    </row>
    <row r="14" spans="1:11" ht="40.5" customHeight="1" x14ac:dyDescent="0.25">
      <c r="A14" s="55"/>
      <c r="B14" s="44"/>
      <c r="C14" s="44"/>
      <c r="D14" s="44"/>
      <c r="E14" s="44"/>
      <c r="F14" s="44"/>
      <c r="G14" s="44"/>
      <c r="H14" s="44"/>
      <c r="I14" s="44"/>
      <c r="J14" s="44"/>
      <c r="K14" s="52"/>
    </row>
    <row r="15" spans="1:11" x14ac:dyDescent="0.25">
      <c r="A15" s="55"/>
      <c r="B15" s="44" t="s">
        <v>6</v>
      </c>
      <c r="C15" s="44" t="s">
        <v>6</v>
      </c>
      <c r="D15" s="57" t="s">
        <v>7</v>
      </c>
      <c r="E15" s="57"/>
      <c r="F15" s="44" t="s">
        <v>11</v>
      </c>
      <c r="G15" s="44" t="s">
        <v>12</v>
      </c>
      <c r="H15" s="44" t="s">
        <v>13</v>
      </c>
      <c r="I15" s="44" t="s">
        <v>14</v>
      </c>
      <c r="J15" s="44"/>
      <c r="K15" s="52"/>
    </row>
    <row r="16" spans="1:11" x14ac:dyDescent="0.25">
      <c r="A16" s="55"/>
      <c r="B16" s="44"/>
      <c r="C16" s="44"/>
      <c r="D16" s="44" t="s">
        <v>8</v>
      </c>
      <c r="E16" s="44" t="s">
        <v>9</v>
      </c>
      <c r="F16" s="44"/>
      <c r="G16" s="44"/>
      <c r="H16" s="44"/>
      <c r="I16" s="44"/>
      <c r="J16" s="44"/>
      <c r="K16" s="52"/>
    </row>
    <row r="17" spans="1:11" x14ac:dyDescent="0.25">
      <c r="A17" s="55"/>
      <c r="B17" s="44"/>
      <c r="C17" s="44"/>
      <c r="D17" s="44"/>
      <c r="E17" s="44"/>
      <c r="F17" s="44"/>
      <c r="G17" s="44"/>
      <c r="H17" s="44"/>
      <c r="I17" s="44"/>
      <c r="J17" s="44"/>
      <c r="K17" s="52"/>
    </row>
    <row r="18" spans="1:11" x14ac:dyDescent="0.25">
      <c r="A18" s="55"/>
      <c r="B18" s="44"/>
      <c r="C18" s="44"/>
      <c r="D18" s="44"/>
      <c r="E18" s="44"/>
      <c r="F18" s="44"/>
      <c r="G18" s="44"/>
      <c r="H18" s="44"/>
      <c r="I18" s="44"/>
      <c r="J18" s="44"/>
      <c r="K18" s="52"/>
    </row>
    <row r="19" spans="1:11" ht="15.75" thickBot="1" x14ac:dyDescent="0.3">
      <c r="A19" s="56"/>
      <c r="B19" s="45"/>
      <c r="C19" s="45"/>
      <c r="D19" s="45"/>
      <c r="E19" s="45"/>
      <c r="F19" s="45"/>
      <c r="G19" s="45"/>
      <c r="H19" s="45"/>
      <c r="I19" s="45"/>
      <c r="J19" s="45"/>
      <c r="K19" s="53"/>
    </row>
    <row r="20" spans="1:11" ht="15.75" thickBot="1" x14ac:dyDescent="0.3">
      <c r="A20" s="4">
        <v>1</v>
      </c>
      <c r="B20" s="5">
        <v>2</v>
      </c>
      <c r="C20" s="5">
        <v>3</v>
      </c>
      <c r="D20" s="5">
        <v>4</v>
      </c>
      <c r="E20" s="5">
        <v>5</v>
      </c>
      <c r="F20" s="5">
        <v>6</v>
      </c>
      <c r="G20" s="5">
        <v>7</v>
      </c>
      <c r="H20" s="5">
        <v>8</v>
      </c>
      <c r="I20" s="5">
        <v>9</v>
      </c>
      <c r="J20" s="5">
        <v>10</v>
      </c>
      <c r="K20" s="6">
        <v>11</v>
      </c>
    </row>
    <row r="21" spans="1:11" ht="31.5" customHeight="1" x14ac:dyDescent="0.25">
      <c r="A21" s="3" t="s">
        <v>20</v>
      </c>
      <c r="B21" s="2">
        <f>SUM(B22:B30)</f>
        <v>3520</v>
      </c>
      <c r="C21" s="2">
        <f t="shared" ref="C21:K21" si="0">SUM(C22:C30)</f>
        <v>9</v>
      </c>
      <c r="D21" s="2">
        <f t="shared" si="0"/>
        <v>2</v>
      </c>
      <c r="E21" s="2">
        <f t="shared" si="0"/>
        <v>7</v>
      </c>
      <c r="F21" s="20">
        <v>25.372</v>
      </c>
      <c r="G21" s="17">
        <v>9.7000000000000003E-2</v>
      </c>
      <c r="H21" s="18">
        <f t="shared" si="0"/>
        <v>608.94799999999998</v>
      </c>
      <c r="I21" s="18">
        <f t="shared" si="0"/>
        <v>852.48099999999999</v>
      </c>
      <c r="J21" s="33">
        <f t="shared" si="0"/>
        <v>0.46816999999999998</v>
      </c>
      <c r="K21" s="34">
        <f t="shared" si="0"/>
        <v>1461.8971699999997</v>
      </c>
    </row>
    <row r="22" spans="1:11" ht="15.75" customHeight="1" x14ac:dyDescent="0.25">
      <c r="A22" s="7" t="s">
        <v>22</v>
      </c>
      <c r="B22" s="10">
        <v>209</v>
      </c>
      <c r="C22" s="10">
        <f>D22+E22</f>
        <v>1</v>
      </c>
      <c r="D22" s="10"/>
      <c r="E22" s="10">
        <v>1</v>
      </c>
      <c r="F22" s="9">
        <v>25.372</v>
      </c>
      <c r="G22" s="11">
        <v>9.7000000000000003E-2</v>
      </c>
      <c r="H22" s="22"/>
      <c r="I22" s="22">
        <v>121.783</v>
      </c>
      <c r="J22" s="35">
        <v>3.8800000000000001E-2</v>
      </c>
      <c r="K22" s="36">
        <f>H22+I22+J22</f>
        <v>121.8218</v>
      </c>
    </row>
    <row r="23" spans="1:11" ht="15.75" customHeight="1" x14ac:dyDescent="0.25">
      <c r="A23" s="7" t="s">
        <v>23</v>
      </c>
      <c r="B23" s="10">
        <v>1528</v>
      </c>
      <c r="C23" s="10">
        <f t="shared" ref="C23:C30" si="1">D23+E23</f>
        <v>1</v>
      </c>
      <c r="D23" s="10">
        <v>1</v>
      </c>
      <c r="E23" s="10"/>
      <c r="F23" s="9">
        <v>25.372</v>
      </c>
      <c r="G23" s="11">
        <v>9.7000000000000003E-2</v>
      </c>
      <c r="H23" s="22">
        <v>304.47399999999999</v>
      </c>
      <c r="I23" s="22"/>
      <c r="J23" s="35">
        <v>9.8000000000000004E-2</v>
      </c>
      <c r="K23" s="36">
        <f t="shared" ref="K23:K30" si="2">H23+I23+J23</f>
        <v>304.572</v>
      </c>
    </row>
    <row r="24" spans="1:11" ht="15.75" customHeight="1" x14ac:dyDescent="0.25">
      <c r="A24" s="12" t="s">
        <v>24</v>
      </c>
      <c r="B24" s="10">
        <v>171</v>
      </c>
      <c r="C24" s="10">
        <f t="shared" si="1"/>
        <v>1</v>
      </c>
      <c r="D24" s="10"/>
      <c r="E24" s="10">
        <v>1</v>
      </c>
      <c r="F24" s="9">
        <v>25.372</v>
      </c>
      <c r="G24" s="11">
        <v>9.7000000000000003E-2</v>
      </c>
      <c r="H24" s="22"/>
      <c r="I24" s="22">
        <v>121.783</v>
      </c>
      <c r="J24" s="35">
        <v>3.8800000000000001E-2</v>
      </c>
      <c r="K24" s="36">
        <f t="shared" si="2"/>
        <v>121.8218</v>
      </c>
    </row>
    <row r="25" spans="1:11" ht="15.75" customHeight="1" x14ac:dyDescent="0.25">
      <c r="A25" s="12" t="s">
        <v>25</v>
      </c>
      <c r="B25" s="10">
        <v>201</v>
      </c>
      <c r="C25" s="10">
        <f t="shared" si="1"/>
        <v>1</v>
      </c>
      <c r="D25" s="10"/>
      <c r="E25" s="10">
        <v>1</v>
      </c>
      <c r="F25" s="9">
        <v>25.372</v>
      </c>
      <c r="G25" s="11">
        <v>9.7000000000000003E-2</v>
      </c>
      <c r="H25" s="22"/>
      <c r="I25" s="22">
        <v>121.783</v>
      </c>
      <c r="J25" s="35">
        <v>3.8800000000000001E-2</v>
      </c>
      <c r="K25" s="36">
        <f t="shared" si="2"/>
        <v>121.8218</v>
      </c>
    </row>
    <row r="26" spans="1:11" ht="15.75" customHeight="1" x14ac:dyDescent="0.25">
      <c r="A26" s="12" t="s">
        <v>26</v>
      </c>
      <c r="B26" s="10">
        <v>106</v>
      </c>
      <c r="C26" s="10">
        <f t="shared" si="1"/>
        <v>1</v>
      </c>
      <c r="D26" s="10"/>
      <c r="E26" s="10">
        <v>1</v>
      </c>
      <c r="F26" s="9">
        <v>25.372</v>
      </c>
      <c r="G26" s="11">
        <v>9.7000000000000003E-2</v>
      </c>
      <c r="H26" s="22"/>
      <c r="I26" s="22">
        <v>121.783</v>
      </c>
      <c r="J26" s="35">
        <v>3.8800000000000001E-2</v>
      </c>
      <c r="K26" s="36">
        <f t="shared" si="2"/>
        <v>121.8218</v>
      </c>
    </row>
    <row r="27" spans="1:11" ht="15.75" customHeight="1" x14ac:dyDescent="0.25">
      <c r="A27" s="12" t="s">
        <v>27</v>
      </c>
      <c r="B27" s="10">
        <v>286</v>
      </c>
      <c r="C27" s="10">
        <f t="shared" si="1"/>
        <v>1</v>
      </c>
      <c r="D27" s="10"/>
      <c r="E27" s="10">
        <v>1</v>
      </c>
      <c r="F27" s="9">
        <v>25.372</v>
      </c>
      <c r="G27" s="11">
        <v>9.7000000000000003E-2</v>
      </c>
      <c r="H27" s="22"/>
      <c r="I27" s="22">
        <v>121.783</v>
      </c>
      <c r="J27" s="35">
        <v>3.8800000000000001E-2</v>
      </c>
      <c r="K27" s="36">
        <f t="shared" si="2"/>
        <v>121.8218</v>
      </c>
    </row>
    <row r="28" spans="1:11" ht="15.75" customHeight="1" x14ac:dyDescent="0.25">
      <c r="A28" s="12" t="s">
        <v>28</v>
      </c>
      <c r="B28" s="13">
        <v>296</v>
      </c>
      <c r="C28" s="10">
        <f t="shared" si="1"/>
        <v>1</v>
      </c>
      <c r="D28" s="13"/>
      <c r="E28" s="13">
        <v>1</v>
      </c>
      <c r="F28" s="9">
        <v>25.372</v>
      </c>
      <c r="G28" s="11">
        <v>9.7000000000000003E-2</v>
      </c>
      <c r="H28" s="23"/>
      <c r="I28" s="22">
        <v>121.783</v>
      </c>
      <c r="J28" s="35">
        <v>3.8800000000000001E-2</v>
      </c>
      <c r="K28" s="36">
        <f t="shared" si="2"/>
        <v>121.8218</v>
      </c>
    </row>
    <row r="29" spans="1:11" ht="15.75" customHeight="1" x14ac:dyDescent="0.25">
      <c r="A29" s="12" t="s">
        <v>29</v>
      </c>
      <c r="B29" s="13">
        <v>502</v>
      </c>
      <c r="C29" s="10">
        <f t="shared" si="1"/>
        <v>1</v>
      </c>
      <c r="D29" s="13">
        <v>1</v>
      </c>
      <c r="E29" s="13"/>
      <c r="F29" s="9">
        <v>25.372</v>
      </c>
      <c r="G29" s="11">
        <v>9.7000000000000003E-2</v>
      </c>
      <c r="H29" s="22">
        <v>304.47399999999999</v>
      </c>
      <c r="I29" s="22"/>
      <c r="J29" s="35">
        <v>9.8570000000000005E-2</v>
      </c>
      <c r="K29" s="36">
        <f t="shared" si="2"/>
        <v>304.57256999999998</v>
      </c>
    </row>
    <row r="30" spans="1:11" ht="15.75" customHeight="1" thickBot="1" x14ac:dyDescent="0.3">
      <c r="A30" s="14" t="s">
        <v>30</v>
      </c>
      <c r="B30" s="8">
        <v>221</v>
      </c>
      <c r="C30" s="15">
        <f t="shared" si="1"/>
        <v>1</v>
      </c>
      <c r="D30" s="8"/>
      <c r="E30" s="8">
        <v>1</v>
      </c>
      <c r="F30" s="19">
        <v>25.372</v>
      </c>
      <c r="G30" s="21">
        <v>9.7000000000000003E-2</v>
      </c>
      <c r="H30" s="24"/>
      <c r="I30" s="25">
        <v>121.783</v>
      </c>
      <c r="J30" s="37">
        <v>3.8800000000000001E-2</v>
      </c>
      <c r="K30" s="38">
        <f t="shared" si="2"/>
        <v>121.8218</v>
      </c>
    </row>
    <row r="32" spans="1:11" x14ac:dyDescent="0.25">
      <c r="A32" s="1" t="s">
        <v>35</v>
      </c>
      <c r="B32" s="1"/>
      <c r="C32" s="1"/>
      <c r="D32" s="1"/>
      <c r="E32" s="1"/>
      <c r="F32" s="1"/>
      <c r="G32" s="1"/>
      <c r="H32" s="1"/>
      <c r="I32" s="1"/>
      <c r="J32" s="1" t="s">
        <v>36</v>
      </c>
      <c r="K32" s="1"/>
    </row>
    <row r="33" spans="1:11" x14ac:dyDescent="0.25">
      <c r="A33" s="16">
        <v>44496</v>
      </c>
      <c r="B33" s="1"/>
      <c r="C33" s="1"/>
      <c r="D33" s="1"/>
      <c r="E33" s="1"/>
      <c r="F33" s="1"/>
      <c r="G33" s="1"/>
      <c r="H33" s="1"/>
      <c r="I33" s="1"/>
      <c r="J33" s="1"/>
      <c r="K33" s="1"/>
    </row>
  </sheetData>
  <mergeCells count="20">
    <mergeCell ref="I15:I19"/>
    <mergeCell ref="D16:D19"/>
    <mergeCell ref="E16:E19"/>
    <mergeCell ref="A2:J2"/>
    <mergeCell ref="I4:J4"/>
    <mergeCell ref="A8:K8"/>
    <mergeCell ref="A9:K9"/>
    <mergeCell ref="A13:A19"/>
    <mergeCell ref="B13:B14"/>
    <mergeCell ref="C13:E14"/>
    <mergeCell ref="F13:G14"/>
    <mergeCell ref="H13:I14"/>
    <mergeCell ref="J13:J19"/>
    <mergeCell ref="K13:K19"/>
    <mergeCell ref="B15:B19"/>
    <mergeCell ref="C15:C19"/>
    <mergeCell ref="D15:E15"/>
    <mergeCell ref="F15:F19"/>
    <mergeCell ref="G15:G19"/>
    <mergeCell ref="H15:H19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районы</vt:lpstr>
      <vt:lpstr>2023</vt:lpstr>
      <vt:lpstr>2024</vt:lpstr>
      <vt:lpstr>районы!Область_печати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Дектярёв Олег Валерьевич</dc:creator>
  <cp:lastModifiedBy>bag001</cp:lastModifiedBy>
  <cp:lastPrinted>2021-07-05T03:52:55Z</cp:lastPrinted>
  <dcterms:created xsi:type="dcterms:W3CDTF">2012-06-08T04:38:17Z</dcterms:created>
  <dcterms:modified xsi:type="dcterms:W3CDTF">2021-10-27T02:46:22Z</dcterms:modified>
</cp:coreProperties>
</file>